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3.06.2026." sheetId="1" r:id="GemRid2363"/>
  </sheets>
  <definedNames/>
  <calcPr calcId="124519"/>
</workbook>
</file>

<file path=xl/sharedStrings.xml><?xml version="1.0" encoding="utf-8"?>
<sst xmlns="http://schemas.openxmlformats.org/spreadsheetml/2006/main" count="43" uniqueCount="43">
  <si>
    <t>KURSNA LISTA BANJALUČKE BERZE - 23.06.2026.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</si>
  <si>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</si>
  <si>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</si>
  <si>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</si>
  <si>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</si>
  <si>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</si>
  <si>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</si>
  <si>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</si>
  <si>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</si>
  <si>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</si>
  <si>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</si>
  <si>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</si>
  <si>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</si>
  <si>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</si>
  <si>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</si>
  <si>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</si>
  <si>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</si>
  <si>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</si>
  <si>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</si>
  <si>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</si>
  <si>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</si>
  <si>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</si>
  <si>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0,172</t>
  </si>
  <si>
    <t/>
  </si>
  <si>
    <t>0,198</t>
  </si>
  <si>
    <t>HETR-R-A</t>
  </si>
  <si>
    <t>Hidroelektrane na Trebišnjici a.d. Trebinje</t>
  </si>
  <si>
    <t>0,41</t>
  </si>
  <si>
    <t>0,43</t>
  </si>
  <si>
    <t>TLKM-R-A</t>
  </si>
  <si>
    <t>Telekom Srpske a.d. Banja Luka</t>
  </si>
  <si>
    <t>1,04</t>
  </si>
  <si>
    <t>1,05</t>
  </si>
  <si>
    <t>Efektivni prinos do dospijeća %</t>
  </si>
  <si>
    <t>Min cijena</t>
  </si>
  <si>
    <t>Broj prometovanih HOV</t>
  </si>
  <si>
    <t>Službeno berzansko tržište - Tržište obveznica</t>
  </si>
  <si>
    <t>CRRF-O-R</t>
  </si>
  <si>
    <t>MKD Credis a.d. Banja Luka - obveznice 16. emisija</t>
  </si>
  <si>
    <t>100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</si>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</sst>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36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868.40000000</v>
      </c>
      <c r="J2" s="9">
        <v>1.95000000</v>
      </c>
      <c r="K2" s="10">
        <v>0.23000000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3407.45000000</v>
      </c>
      <c r="J3" s="12">
        <v>0.33000000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-0.50000000</v>
      </c>
      <c r="H11" s="40">
        <v>0.19900000</v>
      </c>
      <c r="I11" s="40">
        <v>0.19800000</v>
      </c>
      <c r="J11" s="41">
        <v>61820</v>
      </c>
      <c r="K11" s="10">
        <v>12259.18000000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0.00000000</v>
      </c>
      <c r="H12" s="40">
        <v>0.43000000</v>
      </c>
      <c r="I12" s="40">
        <v>0.43000000</v>
      </c>
      <c r="J12" s="41">
        <v>1106</v>
      </c>
      <c r="K12" s="10">
        <v>475.58000000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32</v>
      </c>
      <c r="G13" s="40">
        <v>0.96000000</v>
      </c>
      <c r="H13" s="40">
        <v>1.05000000</v>
      </c>
      <c r="I13" s="40">
        <v>1.05000000</v>
      </c>
      <c r="J13" s="41">
        <v>50100</v>
      </c>
      <c r="K13" s="10">
        <v>52605.00000000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 ht="38" customHeight="1">
      <c r="A15" s="42" t="s">
        <v>7</v>
      </c>
      <c r="B15" s="43" t="s">
        <v>8</v>
      </c>
      <c r="C15" s="44" t="s">
        <v>33</v>
      </c>
      <c r="D15" s="44" t="s">
        <v>11</v>
      </c>
      <c r="E15" s="44" t="s">
        <v>12</v>
      </c>
      <c r="F15" s="44" t="s">
        <v>13</v>
      </c>
      <c r="G15" s="44" t="s">
        <v>14</v>
      </c>
      <c r="H15" s="44" t="s">
        <v>15</v>
      </c>
      <c r="I15" s="44" t="s">
        <v>34</v>
      </c>
      <c r="J15" s="45" t="s">
        <v>35</v>
      </c>
      <c r="K15" s="46" t="s">
        <v>18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36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37</v>
      </c>
      <c r="B18" s="47" t="s">
        <v>38</v>
      </c>
      <c r="C18" s="48">
        <v>6.076762</v>
      </c>
      <c r="D18" s="40" t="s">
        <v>23</v>
      </c>
      <c r="E18" s="40" t="s">
        <v>39</v>
      </c>
      <c r="F18" s="40" t="s">
        <v>40</v>
      </c>
      <c r="G18" s="40">
        <v>0.00000000</v>
      </c>
      <c r="H18" s="40">
        <v>100.00000000</v>
      </c>
      <c r="I18" s="40">
        <v>100.00000000</v>
      </c>
      <c r="J18" s="41">
        <v>170</v>
      </c>
      <c r="K18" s="10">
        <v>17000.00000000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49" t="s">
        <v>41</v>
      </c>
      <c r="B20" s="50"/>
      <c r="C20" s="50"/>
      <c r="D20" s="50"/>
      <c r="E20" s="50"/>
      <c r="F20" s="50"/>
      <c r="G20" s="50"/>
      <c r="H20" s="50"/>
      <c r="I20" s="51"/>
      <c r="J20" s="52">
        <f ca="1">SUM(J11:J19)</f>
        <v>0</v>
      </c>
      <c r="K20" s="53">
        <f ca="1">SUM(K11:K19)</f>
        <v>0</v>
      </c>
    </row>
    <row r="21">
      <c r="A21" s="54" t="s">
        <v>42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8">
    <mergeCell ref="B13:C13"/>
    <mergeCell ref="A19:K19"/>
    <mergeCell ref="A17:K17"/>
    <mergeCell ref="A16:K16"/>
    <mergeCell ref="A14:K14"/>
    <mergeCell ref="A2:G5"/>
    <mergeCell ref="A10:K10"/>
    <mergeCell ref="F7:K7"/>
    <mergeCell ref="B12:C12"/>
    <mergeCell ref="A9:K9"/>
    <mergeCell ref="A6:K6"/>
    <mergeCell ref="A21:K151"/>
    <mergeCell ref="A20:I20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